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горизонтально'!$I$75</definedName>
    <definedName name="allow_energy">'Время горизонтально'!$F$75</definedName>
    <definedName name="calc_with">'Время горизонтально'!$E$75</definedName>
    <definedName name="energy">'Время горизонтально'!$AA$4</definedName>
    <definedName name="group">'Время горизонтально'!$B$5</definedName>
    <definedName name="interval">'Время горизонтально'!$D$75</definedName>
    <definedName name="is_group">'Время горизонтально'!$G$75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20" i="1"/>
  <c r="W20" i="1"/>
  <c r="X20" i="1"/>
  <c r="Y20" i="1"/>
  <c r="Z20" i="1"/>
  <c r="K20" i="1"/>
  <c r="L20" i="1"/>
  <c r="M20" i="1"/>
  <c r="N20" i="1"/>
  <c r="O20" i="1"/>
  <c r="P20" i="1"/>
  <c r="Q20" i="1"/>
  <c r="R20" i="1"/>
  <c r="S20" i="1"/>
  <c r="T20" i="1"/>
  <c r="U20" i="1"/>
  <c r="V20" i="1"/>
  <c r="D20" i="1"/>
  <c r="E20" i="1"/>
  <c r="F20" i="1"/>
  <c r="G20" i="1"/>
  <c r="H20" i="1"/>
  <c r="I20" i="1"/>
  <c r="J20" i="1"/>
  <c r="C20" i="1"/>
</calcChain>
</file>

<file path=xl/sharedStrings.xml><?xml version="1.0" encoding="utf-8"?>
<sst xmlns="http://schemas.openxmlformats.org/spreadsheetml/2006/main" count="78" uniqueCount="52">
  <si>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</si>
  <si>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</si>
  <si>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</si>
  <si>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</si>
  <si>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</si>
  <si>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</si>
  <si>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</si>
  <si>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</si>
  <si>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</si>
  <si>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</si>
  <si>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</si>
  <si>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</si>
  <si>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</si>
  <si>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</si>
  <si>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</si>
  <si>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</si>
  <si>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</si>
  <si>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</si>
  <si>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</si>
  <si>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</si>
  <si>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</si>
  <si>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</si>
  <si>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</si>
  <si>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</si>
  <si>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</si>
  <si>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</si>
  <si>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</si>
  <si>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</si>
  <si>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</si>
  <si>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</si>
  <si>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</si>
  <si>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</si>
  <si>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</si>
  <si>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</si>
  <si>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</si>
  <si>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20.06.2018</t>
  </si>
  <si>
    <t>ПС 35 кВ Коротец</t>
  </si>
  <si>
    <t xml:space="preserve"> 10 Коротец Т 1 ао RS</t>
  </si>
  <si>
    <t xml:space="preserve"> 10 Коротец Т 1 ап RS</t>
  </si>
  <si>
    <t xml:space="preserve"> 10 Коротец Т 2 ао RS</t>
  </si>
  <si>
    <t xml:space="preserve"> 10 Коротец Т 2 ап RS</t>
  </si>
  <si>
    <t xml:space="preserve"> 10 Коротец-Заельники ао RS</t>
  </si>
  <si>
    <t xml:space="preserve"> 10 Коротец-Заельники ап RS</t>
  </si>
  <si>
    <t xml:space="preserve"> 10 Коротец-Зуево ао RS</t>
  </si>
  <si>
    <t xml:space="preserve"> 10 Коротец-Зуево ап RS</t>
  </si>
  <si>
    <t xml:space="preserve"> 10 Коротец-Коротец ао RS</t>
  </si>
  <si>
    <t xml:space="preserve"> 10 Коротец-Коротец ап RS</t>
  </si>
  <si>
    <t xml:space="preserve"> 10 Коротец-Шалга ао RS</t>
  </si>
  <si>
    <t xml:space="preserve"> 10 Коротец-Шалга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</si>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</sst>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gram%20Files\Enforce\ASKUE\ExcelReports\Energy\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5"/>
  <sheetViews>
    <sheetView tabSelected="1" topLeftCell="B1" zoomScaleNormal="100" zoomScaleSheetLayoutView="100" workbookViewId="0">
      <selection activeCell="P42" sqref="P42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23.2</v>
      </c>
      <c r="D9" s="15">
        <v>23.400000000000002</v>
      </c>
      <c r="E9" s="15">
        <v>23.6</v>
      </c>
      <c r="F9" s="15">
        <v>23</v>
      </c>
      <c r="G9" s="15">
        <v>23.2</v>
      </c>
      <c r="H9" s="15">
        <v>23.400000000000002</v>
      </c>
      <c r="I9" s="15">
        <v>22.6</v>
      </c>
      <c r="J9" s="15">
        <v>22.2</v>
      </c>
      <c r="K9" s="15">
        <v>22.6</v>
      </c>
      <c r="L9" s="16">
        <v>23.2</v>
      </c>
      <c r="M9" s="16">
        <v>24</v>
      </c>
      <c r="N9" s="16">
        <v>23.8</v>
      </c>
      <c r="O9" s="16">
        <v>24.400000000000002</v>
      </c>
      <c r="P9" s="16">
        <v>23.8</v>
      </c>
      <c r="Q9" s="16">
        <v>24.6</v>
      </c>
      <c r="R9" s="16">
        <v>24.2</v>
      </c>
      <c r="S9" s="16">
        <v>25.6</v>
      </c>
      <c r="T9" s="16">
        <v>25</v>
      </c>
      <c r="U9" s="16">
        <v>25.6</v>
      </c>
      <c r="V9" s="16">
        <v>26.6</v>
      </c>
      <c r="W9" s="16">
        <v>28.6</v>
      </c>
      <c r="X9" s="16">
        <v>25</v>
      </c>
      <c r="Y9" s="16">
        <v>24.6</v>
      </c>
      <c r="Z9" s="55">
        <v>24</v>
      </c>
      <c r="AA9" s="65">
        <v>580.20000000000016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9.2000000000000011</v>
      </c>
      <c r="D11" s="15">
        <v>9.4</v>
      </c>
      <c r="E11" s="15">
        <v>9.6</v>
      </c>
      <c r="F11" s="15">
        <v>9.2000000000000011</v>
      </c>
      <c r="G11" s="15">
        <v>9.2000000000000011</v>
      </c>
      <c r="H11" s="15">
        <v>9</v>
      </c>
      <c r="I11" s="15">
        <v>8.8000000000000007</v>
      </c>
      <c r="J11" s="15">
        <v>8.4</v>
      </c>
      <c r="K11" s="15">
        <v>8.6</v>
      </c>
      <c r="L11" s="16">
        <v>8.6</v>
      </c>
      <c r="M11" s="16">
        <v>9.4</v>
      </c>
      <c r="N11" s="16">
        <v>11</v>
      </c>
      <c r="O11" s="16">
        <v>10.4</v>
      </c>
      <c r="P11" s="16">
        <v>10.200000000000001</v>
      </c>
      <c r="Q11" s="16">
        <v>10.200000000000001</v>
      </c>
      <c r="R11" s="16">
        <v>10.8</v>
      </c>
      <c r="S11" s="16">
        <v>10.6</v>
      </c>
      <c r="T11" s="16">
        <v>10</v>
      </c>
      <c r="U11" s="16">
        <v>9.2000000000000011</v>
      </c>
      <c r="V11" s="16">
        <v>9.6</v>
      </c>
      <c r="W11" s="16">
        <v>10</v>
      </c>
      <c r="X11" s="16">
        <v>8.8000000000000007</v>
      </c>
      <c r="Y11" s="16">
        <v>8.1999999999999993</v>
      </c>
      <c r="Z11" s="55">
        <v>8.1999999999999993</v>
      </c>
      <c r="AA11" s="65">
        <v>226.59999999999997</v>
      </c>
    </row>
    <row r="12" spans="1:27" x14ac:dyDescent="0.2">
      <c r="A12" s="7"/>
      <c r="B12" s="8" t="s">
        <v>41</v>
      </c>
      <c r="C12" s="14">
        <v>19</v>
      </c>
      <c r="D12" s="15">
        <v>19.400000000000002</v>
      </c>
      <c r="E12" s="15">
        <v>19.8</v>
      </c>
      <c r="F12" s="15">
        <v>19.2</v>
      </c>
      <c r="G12" s="15">
        <v>19.5</v>
      </c>
      <c r="H12" s="15">
        <v>19.400000000000002</v>
      </c>
      <c r="I12" s="15">
        <v>18.8</v>
      </c>
      <c r="J12" s="15">
        <v>18.400000000000002</v>
      </c>
      <c r="K12" s="15">
        <v>18.7</v>
      </c>
      <c r="L12" s="16">
        <v>19.3</v>
      </c>
      <c r="M12" s="16">
        <v>19.8</v>
      </c>
      <c r="N12" s="16">
        <v>19.600000000000001</v>
      </c>
      <c r="O12" s="16">
        <v>20.100000000000001</v>
      </c>
      <c r="P12" s="16">
        <v>19.5</v>
      </c>
      <c r="Q12" s="16">
        <v>20.400000000000002</v>
      </c>
      <c r="R12" s="16">
        <v>20</v>
      </c>
      <c r="S12" s="16">
        <v>21.7</v>
      </c>
      <c r="T12" s="16">
        <v>20.900000000000002</v>
      </c>
      <c r="U12" s="16">
        <v>21</v>
      </c>
      <c r="V12" s="16">
        <v>22.3</v>
      </c>
      <c r="W12" s="16">
        <v>24.1</v>
      </c>
      <c r="X12" s="16">
        <v>20.8</v>
      </c>
      <c r="Y12" s="16">
        <v>20.3</v>
      </c>
      <c r="Z12" s="55">
        <v>19.900000000000002</v>
      </c>
      <c r="AA12" s="65">
        <v>481.9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55">
        <v>0</v>
      </c>
      <c r="AA13" s="65">
        <v>0</v>
      </c>
    </row>
    <row r="14" spans="1:27" x14ac:dyDescent="0.2">
      <c r="A14" s="7"/>
      <c r="B14" s="8" t="s">
        <v>43</v>
      </c>
      <c r="C14" s="14">
        <v>10.32</v>
      </c>
      <c r="D14" s="15">
        <v>10.4</v>
      </c>
      <c r="E14" s="15">
        <v>10.4</v>
      </c>
      <c r="F14" s="15">
        <v>10.24</v>
      </c>
      <c r="G14" s="15">
        <v>10.24</v>
      </c>
      <c r="H14" s="15">
        <v>10</v>
      </c>
      <c r="I14" s="15">
        <v>9.68</v>
      </c>
      <c r="J14" s="15">
        <v>9.36</v>
      </c>
      <c r="K14" s="15">
        <v>9.68</v>
      </c>
      <c r="L14" s="16">
        <v>9.52</v>
      </c>
      <c r="M14" s="16">
        <v>10</v>
      </c>
      <c r="N14" s="16">
        <v>11.76</v>
      </c>
      <c r="O14" s="16">
        <v>11.200000000000001</v>
      </c>
      <c r="P14" s="16">
        <v>10.96</v>
      </c>
      <c r="Q14" s="16">
        <v>11.040000000000001</v>
      </c>
      <c r="R14" s="16">
        <v>11.68</v>
      </c>
      <c r="S14" s="16">
        <v>11.28</v>
      </c>
      <c r="T14" s="16">
        <v>10.56</v>
      </c>
      <c r="U14" s="16">
        <v>10.08</v>
      </c>
      <c r="V14" s="16">
        <v>10.64</v>
      </c>
      <c r="W14" s="16">
        <v>10.72</v>
      </c>
      <c r="X14" s="16">
        <v>9.68</v>
      </c>
      <c r="Y14" s="16">
        <v>9.2799999999999994</v>
      </c>
      <c r="Z14" s="55">
        <v>9.120000000000001</v>
      </c>
      <c r="AA14" s="65">
        <v>247.84000000000003</v>
      </c>
    </row>
    <row r="15" spans="1:27" x14ac:dyDescent="0.2">
      <c r="A15" s="7"/>
      <c r="B15" s="8" t="s">
        <v>44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45</v>
      </c>
      <c r="C16" s="14">
        <v>3.2800000000000002</v>
      </c>
      <c r="D16" s="15">
        <v>3.12</v>
      </c>
      <c r="E16" s="15">
        <v>3.12</v>
      </c>
      <c r="F16" s="15">
        <v>3.04</v>
      </c>
      <c r="G16" s="15">
        <v>2.96</v>
      </c>
      <c r="H16" s="15">
        <v>3.12</v>
      </c>
      <c r="I16" s="15">
        <v>3.04</v>
      </c>
      <c r="J16" s="15">
        <v>2.88</v>
      </c>
      <c r="K16" s="15">
        <v>3.04</v>
      </c>
      <c r="L16" s="16">
        <v>3.04</v>
      </c>
      <c r="M16" s="16">
        <v>3.2800000000000002</v>
      </c>
      <c r="N16" s="16">
        <v>3.2</v>
      </c>
      <c r="O16" s="16">
        <v>3.2800000000000002</v>
      </c>
      <c r="P16" s="16">
        <v>3.36</v>
      </c>
      <c r="Q16" s="16">
        <v>3.2</v>
      </c>
      <c r="R16" s="16">
        <v>3.2</v>
      </c>
      <c r="S16" s="16">
        <v>3.04</v>
      </c>
      <c r="T16" s="16">
        <v>3.12</v>
      </c>
      <c r="U16" s="16">
        <v>3.52</v>
      </c>
      <c r="V16" s="16">
        <v>3.2800000000000002</v>
      </c>
      <c r="W16" s="16">
        <v>3.6</v>
      </c>
      <c r="X16" s="16">
        <v>3.2</v>
      </c>
      <c r="Y16" s="16">
        <v>3.36</v>
      </c>
      <c r="Z16" s="55">
        <v>3.2</v>
      </c>
      <c r="AA16" s="65">
        <v>76.48</v>
      </c>
    </row>
    <row r="17" spans="1:27" x14ac:dyDescent="0.2">
      <c r="A17" s="7"/>
      <c r="B17" s="8" t="s">
        <v>46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47</v>
      </c>
      <c r="C18" s="14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  <c r="I18" s="15">
        <v>0</v>
      </c>
      <c r="J18" s="15">
        <v>0</v>
      </c>
      <c r="K18" s="15">
        <v>0</v>
      </c>
      <c r="L18" s="16">
        <v>0</v>
      </c>
      <c r="M18" s="16">
        <v>0</v>
      </c>
      <c r="N18" s="16">
        <v>0</v>
      </c>
      <c r="O18" s="16">
        <v>0</v>
      </c>
      <c r="P18" s="16">
        <v>0</v>
      </c>
      <c r="Q18" s="16">
        <v>0</v>
      </c>
      <c r="R18" s="16">
        <v>0</v>
      </c>
      <c r="S18" s="16">
        <v>0</v>
      </c>
      <c r="T18" s="16">
        <v>0</v>
      </c>
      <c r="U18" s="16">
        <v>0</v>
      </c>
      <c r="V18" s="16">
        <v>0</v>
      </c>
      <c r="W18" s="16">
        <v>0</v>
      </c>
      <c r="X18" s="16">
        <v>0</v>
      </c>
      <c r="Y18" s="16">
        <v>0</v>
      </c>
      <c r="Z18" s="55">
        <v>0</v>
      </c>
      <c r="AA18" s="65">
        <v>0</v>
      </c>
    </row>
    <row r="19" spans="1:27" x14ac:dyDescent="0.2">
      <c r="A19" s="7"/>
      <c r="B19" s="8" t="s">
        <v>48</v>
      </c>
      <c r="C19" s="14">
        <v>1.8</v>
      </c>
      <c r="D19" s="15">
        <v>1.7</v>
      </c>
      <c r="E19" s="15">
        <v>1.6</v>
      </c>
      <c r="F19" s="15">
        <v>1.7</v>
      </c>
      <c r="G19" s="15">
        <v>1.9000000000000001</v>
      </c>
      <c r="H19" s="15">
        <v>1.6</v>
      </c>
      <c r="I19" s="15">
        <v>1.8</v>
      </c>
      <c r="J19" s="15">
        <v>1.6</v>
      </c>
      <c r="K19" s="15">
        <v>1.9000000000000001</v>
      </c>
      <c r="L19" s="16">
        <v>1.8</v>
      </c>
      <c r="M19" s="16">
        <v>1.3</v>
      </c>
      <c r="N19" s="16">
        <v>1.4000000000000001</v>
      </c>
      <c r="O19" s="16">
        <v>1.7</v>
      </c>
      <c r="P19" s="16">
        <v>1.5</v>
      </c>
      <c r="Q19" s="16">
        <v>1.5</v>
      </c>
      <c r="R19" s="16">
        <v>1.6</v>
      </c>
      <c r="S19" s="16">
        <v>1.4000000000000001</v>
      </c>
      <c r="T19" s="16">
        <v>1.5</v>
      </c>
      <c r="U19" s="16">
        <v>1.8</v>
      </c>
      <c r="V19" s="16">
        <v>1.9000000000000001</v>
      </c>
      <c r="W19" s="16">
        <v>1.8</v>
      </c>
      <c r="X19" s="16">
        <v>1.8</v>
      </c>
      <c r="Y19" s="16">
        <v>1.8</v>
      </c>
      <c r="Z19" s="55">
        <v>2</v>
      </c>
      <c r="AA19" s="65">
        <v>40.399999999999991</v>
      </c>
    </row>
    <row r="20" spans="1:27" s="63" customFormat="1" ht="16.5" thickBot="1" x14ac:dyDescent="0.3">
      <c r="A20" s="58"/>
      <c r="B20" s="59" t="s">
        <v>2</v>
      </c>
      <c r="C20" s="60">
        <f>SUM(C8:C19)</f>
        <v>66.8</v>
      </c>
      <c r="D20" s="60">
        <f>SUM(D8:D19)</f>
        <v>67.42</v>
      </c>
      <c r="E20" s="60">
        <f>SUM(E8:E19)</f>
        <v>68.11999999999999</v>
      </c>
      <c r="F20" s="60">
        <f>SUM(F8:F19)</f>
        <v>66.38000000000001</v>
      </c>
      <c r="G20" s="60">
        <f>SUM(G8:G19)</f>
        <v>67</v>
      </c>
      <c r="H20" s="60">
        <f>SUM(H8:H19)</f>
        <v>66.52000000000001</v>
      </c>
      <c r="I20" s="60">
        <f>SUM(I8:I19)</f>
        <v>64.72</v>
      </c>
      <c r="J20" s="60">
        <f>SUM(J8:J19)</f>
        <v>62.84</v>
      </c>
      <c r="K20" s="60">
        <f>SUM(K8:K19)</f>
        <v>64.52000000000001</v>
      </c>
      <c r="L20" s="60">
        <f>SUM(L8:L19)</f>
        <v>65.459999999999994</v>
      </c>
      <c r="M20" s="60">
        <f>SUM(M8:M19)</f>
        <v>67.78</v>
      </c>
      <c r="N20" s="60">
        <f>SUM(N8:N19)</f>
        <v>70.760000000000005</v>
      </c>
      <c r="O20" s="60">
        <f>SUM(O8:O19)</f>
        <v>71.080000000000013</v>
      </c>
      <c r="P20" s="60">
        <f>SUM(P8:P19)</f>
        <v>69.320000000000007</v>
      </c>
      <c r="Q20" s="60">
        <f>SUM(Q8:Q19)</f>
        <v>70.940000000000012</v>
      </c>
      <c r="R20" s="60">
        <f>SUM(R8:R19)</f>
        <v>71.48</v>
      </c>
      <c r="S20" s="60">
        <f>SUM(S8:S19)</f>
        <v>73.620000000000019</v>
      </c>
      <c r="T20" s="60">
        <f>SUM(T8:T19)</f>
        <v>71.080000000000013</v>
      </c>
      <c r="U20" s="60">
        <f>SUM(U8:U19)</f>
        <v>71.2</v>
      </c>
      <c r="V20" s="60">
        <f>SUM(V8:V19)</f>
        <v>74.320000000000007</v>
      </c>
      <c r="W20" s="60">
        <f>SUM(W8:W19)</f>
        <v>78.819999999999993</v>
      </c>
      <c r="X20" s="60">
        <f>SUM(X8:X19)</f>
        <v>69.28</v>
      </c>
      <c r="Y20" s="60">
        <f>SUM(Y8:Y19)</f>
        <v>67.539999999999992</v>
      </c>
      <c r="Z20" s="61">
        <f>SUM(Z8:Z19)</f>
        <v>66.420000000000016</v>
      </c>
      <c r="AA20" s="62">
        <f>SUM(AA8:AA19)</f>
        <v>1653.4200000000005</v>
      </c>
    </row>
    <row r="75" spans="2:9" ht="17.25" hidden="1" customHeight="1" x14ac:dyDescent="0.2">
      <c r="B75" s="5" t="s">
        <v>31</v>
      </c>
      <c r="C75" s="4"/>
      <c r="D75" s="9">
        <v>1</v>
      </c>
      <c r="E75" s="10">
        <v>0</v>
      </c>
      <c r="F75" s="10">
        <v>0</v>
      </c>
      <c r="G75" s="10">
        <v>1</v>
      </c>
      <c r="H75" s="10">
        <v>1</v>
      </c>
      <c r="I7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Коротец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Коротец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20.06.2018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49</v>
      </c>
      <c r="E6" s="57" t="s">
        <v>50</v>
      </c>
      <c r="F6" s="35" t="s">
        <v>51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2018-06-21T08:18:12Z</dcterms:modified>
</cp:coreProperties>
</file>